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esus Avila\Desktop\SUBASTA LARGO PLAZO No1 2016\Bases de Licitacion Finales SLP No.1 2016\Anexos II Tecnicos\"/>
    </mc:Choice>
  </mc:AlternateContent>
  <bookViews>
    <workbookView xWindow="0" yWindow="0" windowWidth="23040" windowHeight="9516"/>
  </bookViews>
  <sheets>
    <sheet name="Anexo II.1" sheetId="1" r:id="rId1"/>
    <sheet name="ASIGNACION Zexp a Zprecio" sheetId="2" r:id="rId2"/>
  </sheets>
  <definedNames>
    <definedName name="_xlnm.Print_Area" localSheetId="1">'ASIGNACION Zexp a Zprecio'!$A$1:$F$54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2" i="1" l="1"/>
  <c r="H41" i="1" l="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F42" i="1"/>
  <c r="G42" i="1"/>
  <c r="H42" i="1" l="1"/>
</calcChain>
</file>

<file path=xl/sharedStrings.xml><?xml version="1.0" encoding="utf-8"?>
<sst xmlns="http://schemas.openxmlformats.org/spreadsheetml/2006/main" count="167" uniqueCount="116">
  <si>
    <t>ANEXO II.1
Zonas de Exportación</t>
  </si>
  <si>
    <t>GERENCIA REGIONAL DE CONTROL</t>
  </si>
  <si>
    <t>CAPACIDAD TOTAL DE EXPORTACIÓN DE ENERGÍA ELÉCTRICA ACUMULABLE TOTAL                                                                  (GWH)</t>
  </si>
  <si>
    <t>CENTRAL</t>
  </si>
  <si>
    <t>ORIENTAL</t>
  </si>
  <si>
    <t>ORIENTAL- POZA RICA</t>
  </si>
  <si>
    <t>ORIENTAL- VERACRUZ</t>
  </si>
  <si>
    <t>ORIENTAL- PUEBLA</t>
  </si>
  <si>
    <t>ORIENTAL- ACAPULCO</t>
  </si>
  <si>
    <t>ORIENTAL- TEMASCAL</t>
  </si>
  <si>
    <t>ORIENTAL- COATZACOALCOS</t>
  </si>
  <si>
    <t>ORIENTAL- TABASCO</t>
  </si>
  <si>
    <t>ORIENTAL- GRIJALVA</t>
  </si>
  <si>
    <t>ORIENTAL- IXTEPEC</t>
  </si>
  <si>
    <t>OCCIDENTAL</t>
  </si>
  <si>
    <t>OCCIDENTAL-TEPIC</t>
  </si>
  <si>
    <t>OCCIDENTAL- GUADALAJARA/CARAPAN</t>
  </si>
  <si>
    <t>OCCIDENTAL-CENTRO</t>
  </si>
  <si>
    <t>OCCIDENTAL-QUERETARO/ SAN LUIS POTOSÍ</t>
  </si>
  <si>
    <t>OCCIDENTAL- MANZANILLO</t>
  </si>
  <si>
    <t>OCCIDENTAL-LÁZARO CARDENAS</t>
  </si>
  <si>
    <t>NOROESTE</t>
  </si>
  <si>
    <t>NOROESTE-HERMOSILLO /CANANEA</t>
  </si>
  <si>
    <t>NOROESTE-OBREGÓN /LOS MOCHIS</t>
  </si>
  <si>
    <t>NOROESTE-CULIACÁN</t>
  </si>
  <si>
    <t>NOROESTE-MAZATLÁN</t>
  </si>
  <si>
    <t>NORTE</t>
  </si>
  <si>
    <t>NORTE- JUÁREZ/MOCTEZUMA</t>
  </si>
  <si>
    <t>NORTE- CHIHUAHUA</t>
  </si>
  <si>
    <t>NORTE- DURANGO/LAGUNA</t>
  </si>
  <si>
    <t>NORESTE</t>
  </si>
  <si>
    <t>NORESTE - COAHUILA/MONTERREY</t>
  </si>
  <si>
    <t>NORESTE- TAMAULIPAS</t>
  </si>
  <si>
    <t>NORESTE- HUASTECA</t>
  </si>
  <si>
    <t>NORESTE-GUEMEZ</t>
  </si>
  <si>
    <t>BAJA CALIFORNIA- TIJUANA</t>
  </si>
  <si>
    <t>BAJA CALIFORNIA- ENSENADA</t>
  </si>
  <si>
    <t>BAJA CALIFORNIA- MEXICALI</t>
  </si>
  <si>
    <t>BAJA CALIFORNIA- SAN LUIS RÍO COLORADO</t>
  </si>
  <si>
    <t>PENINSULAR</t>
  </si>
  <si>
    <t>PENINSULAR- CAMPECHE/YUCATAN</t>
  </si>
  <si>
    <t>PENINSULAR- CANCÚN/COZUMEL</t>
  </si>
  <si>
    <t>SISTEMA INTERCONECTADO BAJA CALIFORNIA SUR</t>
  </si>
  <si>
    <t>BAJA CALIFORNIA SUR- CONSTITUCIÓN</t>
  </si>
  <si>
    <t>BAJA CALIFORNIA SUR- LA PAZ</t>
  </si>
  <si>
    <t>BAJA CALIFORNIA SUR- LOS CABOS</t>
  </si>
  <si>
    <t>SISTEMA INTERCONECTADO MULEGÉ</t>
  </si>
  <si>
    <t>MULEGÉ</t>
  </si>
  <si>
    <t>ZONA DE PRECIO</t>
  </si>
  <si>
    <t>HERMOSILLO</t>
  </si>
  <si>
    <t>CANANEA</t>
  </si>
  <si>
    <t>OBREGÓN</t>
  </si>
  <si>
    <t>LOS MOCHIS</t>
  </si>
  <si>
    <t>CULIACÁN</t>
  </si>
  <si>
    <t>MAZATLÁN</t>
  </si>
  <si>
    <t>JUÁREZ</t>
  </si>
  <si>
    <t>MOCTEZUMA</t>
  </si>
  <si>
    <t>CHIHUAHUA</t>
  </si>
  <si>
    <t>DURANGO</t>
  </si>
  <si>
    <t>LAGUNA</t>
  </si>
  <si>
    <t>RÍO ESCONDIDO</t>
  </si>
  <si>
    <t>NUEVO LAREDO</t>
  </si>
  <si>
    <t>MONTERREY</t>
  </si>
  <si>
    <t>SALTILLO</t>
  </si>
  <si>
    <t>REYNOSA</t>
  </si>
  <si>
    <t>MATAMOROS</t>
  </si>
  <si>
    <t>VALLES</t>
  </si>
  <si>
    <t>HUASTECA</t>
  </si>
  <si>
    <t>TAMAZUNCHALE</t>
  </si>
  <si>
    <t>GUEMEZ</t>
  </si>
  <si>
    <t>TEPIC</t>
  </si>
  <si>
    <t>GUADALAJARA</t>
  </si>
  <si>
    <t>CARAPAN</t>
  </si>
  <si>
    <t>AGUASCALIENTES</t>
  </si>
  <si>
    <t>SALAMANCA</t>
  </si>
  <si>
    <t>SAN LUIS POTOSÍ</t>
  </si>
  <si>
    <t>QUERÉTARO</t>
  </si>
  <si>
    <t>MANZANILLO</t>
  </si>
  <si>
    <t>LÁZARO CARDENAS</t>
  </si>
  <si>
    <t>POZA RICA</t>
  </si>
  <si>
    <t>VERACRUZ</t>
  </si>
  <si>
    <t>PUEBLA</t>
  </si>
  <si>
    <t>ACAPULCO</t>
  </si>
  <si>
    <t>TEMASCAL</t>
  </si>
  <si>
    <t>COATZACOALCOS</t>
  </si>
  <si>
    <t>TABASCO</t>
  </si>
  <si>
    <t>GRIJALVA</t>
  </si>
  <si>
    <t>IXTEPEC</t>
  </si>
  <si>
    <t>LERMA</t>
  </si>
  <si>
    <t>MÉRIDA</t>
  </si>
  <si>
    <t>CHETUMAL</t>
  </si>
  <si>
    <t>CANCÚN</t>
  </si>
  <si>
    <t>COZUMEL</t>
  </si>
  <si>
    <t>TIJUANA</t>
  </si>
  <si>
    <t>ENSENADA</t>
  </si>
  <si>
    <t>MEXICALI</t>
  </si>
  <si>
    <t>SAN LUIS RÍO COLORADO</t>
  </si>
  <si>
    <t>CONSTITUCIÓN</t>
  </si>
  <si>
    <t>LA PAZ</t>
  </si>
  <si>
    <t>LOS CABOS</t>
  </si>
  <si>
    <t>ID                                          ZONA DE EXPORTACION</t>
  </si>
  <si>
    <t>ID                          ZONA DE PRECIO</t>
  </si>
  <si>
    <t>ZONA DE EXPORTACION</t>
  </si>
  <si>
    <t>SISTEMA INTERCONECTADO BAJA CALIFORNIA</t>
  </si>
  <si>
    <t>SISTEMA INTERCONECTADO MULEGE</t>
  </si>
  <si>
    <t>ID                                          GERENCIA DE CONTROL REGIONAL</t>
  </si>
  <si>
    <t>ZONA DE EXPORTACIÓN / GERENCIA REGIONAL DE CONTROL</t>
  </si>
  <si>
    <t>Bases de Licitación SLP-1/2016. ANEXO II.1
(20 de junio de 2016)</t>
  </si>
  <si>
    <t>SUBZONA DE EXPORTACIÓN / REGIONES DE TRANSMISIÓN</t>
  </si>
  <si>
    <t>CAPACIDAD TOTAL DE EXPORTACIÓN DE ENERGÍA ELÉCTRICA ACUMULABLE DE LA ZONA                                                                     SIN PRELACIÓN                                                    (GWH)</t>
  </si>
  <si>
    <t>CAPACIDAD TOTAL DE EXPORTACIÓN DE ENERGÍA ELÉCTRICA ACUMULABLE DE LA SUBZONA                                                            CON PRELACIÓN                                                    (GWH)</t>
  </si>
  <si>
    <t>CAPACIDAD TOTAL DE EXPORTACIÓN DE ENERGÍA ELÉCTRICA ACUMULABLE DE LA SUBZONA                                                   SIN PRELACIÓN                                                 (GWH)</t>
  </si>
  <si>
    <r>
      <rPr>
        <b/>
        <sz val="11"/>
        <color theme="1"/>
        <rFont val="Calibri"/>
        <family val="2"/>
        <scheme val="minor"/>
      </rPr>
      <t xml:space="preserve">CAPACIDAD TOTAL DE EXPORTACIÓN DE ENERGÍA ELÉCTRICA ACUMULABLE CON PRELACIÓN (GWH) </t>
    </r>
    <r>
      <rPr>
        <b/>
        <sz val="11"/>
        <color rgb="FFFFC000"/>
        <rFont val="Calibri"/>
        <family val="2"/>
        <scheme val="minor"/>
      </rPr>
      <t>(COLUMNA F)</t>
    </r>
    <r>
      <rPr>
        <b/>
        <sz val="11"/>
        <color theme="1"/>
        <rFont val="Calibri"/>
        <family val="2"/>
        <scheme val="minor"/>
      </rPr>
      <t xml:space="preserve"> </t>
    </r>
    <r>
      <rPr>
        <sz val="11"/>
        <color theme="1"/>
        <rFont val="Calibri"/>
        <family val="2"/>
        <scheme val="minor"/>
      </rPr>
      <t>ES LA CAPACIDAD DE EXPORTACIÓN DE ENERGÍA ELÉCTRICA ACUMULABLE PARA CENTRALES ELÉCTRICAS CON PRELACIÓN EN CADA SUB ZONA DE EXPORTACIÓN, ESTE VALOR ES DE CARÁCTER INFORMATIVO.</t>
    </r>
  </si>
  <si>
    <r>
      <rPr>
        <b/>
        <sz val="11"/>
        <color theme="1"/>
        <rFont val="Calibri"/>
        <family val="2"/>
        <scheme val="minor"/>
      </rPr>
      <t xml:space="preserve">CAPACIDAD TOTAL DE EXPORTACIÓN DE ENERGÍA ELÉCTRICA ACUMULABLE SIN PRELACIÓN (GWH) </t>
    </r>
    <r>
      <rPr>
        <b/>
        <sz val="11"/>
        <color rgb="FF00B0F0"/>
        <rFont val="Calibri"/>
        <family val="2"/>
        <scheme val="minor"/>
      </rPr>
      <t>(COLUMNA G)</t>
    </r>
    <r>
      <rPr>
        <b/>
        <sz val="11"/>
        <color theme="1"/>
        <rFont val="Calibri"/>
        <family val="2"/>
        <scheme val="minor"/>
      </rPr>
      <t xml:space="preserve"> </t>
    </r>
    <r>
      <rPr>
        <sz val="11"/>
        <color theme="1"/>
        <rFont val="Calibri"/>
        <family val="2"/>
        <scheme val="minor"/>
      </rPr>
      <t>ES LA CAPACIDAD DE EXPORTACIÓN DE ENERGÍA ELÉCTRICA ACUMULABLE PARA CENTRALES ELÉCTRICAS SIN PRELACIÓN EN CADA SUB ZONA DE EXPORTACIÓN, ESTE VALOR SERA USADO POR EL MODELO DE ENTEROS MIXTOS DE LA SUBASTA DE LARGO PLAZO 1/2016, PARA REPRESENTAR LA RESITRCCION DE LA SUBZONA.</t>
    </r>
  </si>
  <si>
    <r>
      <rPr>
        <b/>
        <sz val="11"/>
        <color theme="1"/>
        <rFont val="Calibri"/>
        <family val="2"/>
        <scheme val="minor"/>
      </rPr>
      <t xml:space="preserve">CAPACIDAD TOTAL DE EXPORTACIÓN DE ENERGÍA ELÉCTRICA ACUMULABLE CON y SIN PRELACIÓN (GWH) </t>
    </r>
    <r>
      <rPr>
        <b/>
        <sz val="11"/>
        <color rgb="FF00B050"/>
        <rFont val="Calibri"/>
        <family val="2"/>
        <scheme val="minor"/>
      </rPr>
      <t>(COLUMNA H)</t>
    </r>
    <r>
      <rPr>
        <b/>
        <sz val="11"/>
        <color theme="1"/>
        <rFont val="Calibri"/>
        <family val="2"/>
        <scheme val="minor"/>
      </rPr>
      <t xml:space="preserve"> </t>
    </r>
    <r>
      <rPr>
        <sz val="11"/>
        <color theme="1"/>
        <rFont val="Calibri"/>
        <family val="2"/>
        <scheme val="minor"/>
      </rPr>
      <t xml:space="preserve">ES LA CAPACIDAD DE EXPORTACIÓN DE ENERGÍA ELÉCTRICA ACUMULABLE PARA CENTRALES ELÉCTRICAS CON Y SIN PRELACIÓN EN CADA SUB ZONA DE EXPORTACIÓN, ESTE VALOR ES DE CARÁCTER INFORMATIVO. ESTE VALOR RESULTA DE LA SUMA DE LOS VALORES DE LA </t>
    </r>
    <r>
      <rPr>
        <b/>
        <sz val="11"/>
        <color theme="1"/>
        <rFont val="Calibri"/>
        <family val="2"/>
        <scheme val="minor"/>
      </rPr>
      <t>COLUMNA F</t>
    </r>
    <r>
      <rPr>
        <sz val="11"/>
        <color theme="1"/>
        <rFont val="Calibri"/>
        <family val="2"/>
        <scheme val="minor"/>
      </rPr>
      <t xml:space="preserve"> Y </t>
    </r>
    <r>
      <rPr>
        <b/>
        <sz val="11"/>
        <color theme="1"/>
        <rFont val="Calibri"/>
        <family val="2"/>
        <scheme val="minor"/>
      </rPr>
      <t>COLUMNA G</t>
    </r>
    <r>
      <rPr>
        <sz val="11"/>
        <color theme="1"/>
        <rFont val="Calibri"/>
        <family val="2"/>
        <scheme val="minor"/>
      </rPr>
      <t>.</t>
    </r>
  </si>
  <si>
    <r>
      <t xml:space="preserve">CAPACIDAD TOTAL DE EXPORTACIÓN DE ENERGÍA ELÉCTRICA ACUMULABLE DE LA ZONA SIN PRELACIÓN (GWH) </t>
    </r>
    <r>
      <rPr>
        <b/>
        <sz val="11"/>
        <color rgb="FFFF0000"/>
        <rFont val="Calibri"/>
        <family val="2"/>
        <scheme val="minor"/>
      </rPr>
      <t>(COLUMNA C)</t>
    </r>
    <r>
      <rPr>
        <b/>
        <sz val="11"/>
        <color theme="1"/>
        <rFont val="Calibri"/>
        <family val="2"/>
        <scheme val="minor"/>
      </rPr>
      <t xml:space="preserve"> </t>
    </r>
    <r>
      <rPr>
        <sz val="11"/>
        <color theme="1"/>
        <rFont val="Calibri"/>
        <family val="2"/>
        <scheme val="minor"/>
      </rPr>
      <t>REPRESENTA LA CAPACIDAD TOTAL DE EXPORTACION DE ENERGIA ELECTRICA ACUMULABLE PARA LA CADA ZONA DE EXPORTACION (GERENCIA REGIONAL DE CONTROL) SIN PRELACION QUE SE PUEDE ACEPTAR EN DICHA ZONA, ESTE VALOR SERA USADO POR EL MODELO DE ENTEROS MIXTOS DE LA SUBASTA DE LARGO PLAZO 1/2016, PARA REPRESENAR LA RESTRICCION DE LA ZONA.  LA CAPACIDAD DE EXPORTACION SIN PRELACION DE LA ZONA SIEMPRE SERA IGUAL O MENOR A SUMA DE LAS CAPACIDADES DE EXPORTACION SIN PRELACION DE LAS SUBZONAS Y EL VALOR MAS RESTRICTIVO PREVALECERA.</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</si>
</sst>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0"/>
      <name val="Calibri"/>
      <family val="2"/>
      <scheme val="minor"/>
    </font>
    <font>
      <b/>
      <sz val="11"/>
      <color theme="1"/>
      <name val="Calibri"/>
      <family val="2"/>
      <scheme val="minor"/>
    </font>
    <font>
      <b/>
      <i/>
      <sz val="10"/>
      <color theme="1" tint="0.499984740745262"/>
      <name val="Verdana"/>
      <family val="2"/>
    </font>
    <font>
      <b/>
      <sz val="24"/>
      <color theme="1"/>
      <name val="Arial"/>
      <family val="2"/>
    </font>
    <font>
      <b/>
      <sz val="14"/>
      <color theme="1"/>
      <name val="Arial"/>
      <family val="2"/>
    </font>
    <font>
      <b/>
      <sz val="12"/>
      <color theme="1"/>
      <name val="Arial"/>
      <family val="2"/>
    </font>
    <font>
      <b/>
      <sz val="16"/>
      <color theme="1"/>
      <name val="Calibri"/>
      <family val="2"/>
      <scheme val="minor"/>
    </font>
    <font>
      <b/>
      <sz val="11"/>
      <color rgb="FF0070C0"/>
      <name val="Calibri"/>
      <family val="2"/>
      <scheme val="minor"/>
    </font>
    <font>
      <b/>
      <sz val="11"/>
      <color rgb="FF002060"/>
      <name val="Calibri"/>
      <family val="2"/>
      <scheme val="minor"/>
    </font>
    <font>
      <b/>
      <sz val="14"/>
      <name val="Arial"/>
      <family val="2"/>
    </font>
    <font>
      <b/>
      <sz val="11"/>
      <color rgb="FFFF0000"/>
      <name val="Calibri"/>
      <family val="2"/>
      <scheme val="minor"/>
    </font>
    <font>
      <b/>
      <sz val="11"/>
      <color rgb="FFFFC000"/>
      <name val="Calibri"/>
      <family val="2"/>
      <scheme val="minor"/>
    </font>
    <font>
      <b/>
      <sz val="11"/>
      <color rgb="FF00B0F0"/>
      <name val="Calibri"/>
      <family val="2"/>
      <scheme val="minor"/>
    </font>
    <font>
      <b/>
      <sz val="11"/>
      <color rgb="FF00B050"/>
      <name val="Calibri"/>
      <family val="2"/>
      <scheme val="minor"/>
    </font>
  </fonts>
  <fills count="8">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
      <patternFill patternType="solid">
        <fgColor rgb="FF00B0F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style="medium">
        <color indexed="64"/>
      </left>
      <right style="thin">
        <color indexed="64"/>
      </right>
      <top/>
      <bottom/>
      <diagonal/>
    </border>
    <border>
      <left style="thin">
        <color indexed="64"/>
      </left>
      <right style="medium">
        <color indexed="64"/>
      </right>
      <top style="thin">
        <color auto="1"/>
      </top>
      <bottom style="thin">
        <color auto="1"/>
      </bottom>
      <diagonal/>
    </border>
    <border>
      <left style="medium">
        <color indexed="64"/>
      </left>
      <right style="thin">
        <color indexed="64"/>
      </right>
      <top/>
      <bottom style="medium">
        <color indexed="64"/>
      </bottom>
      <diagonal/>
    </border>
    <border>
      <left style="thin">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s>
  <cellStyleXfs count="1">
    <xf numFmtId="0" fontId="0" fillId="0" borderId="0"/>
  </cellStyleXfs>
  <cellXfs count="89">
    <xf numFmtId="0" fontId="0" fillId="0" borderId="0" xfId="0"/>
    <xf numFmtId="0" fontId="0" fillId="0" borderId="0" xfId="0"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0" xfId="0" applyBorder="1" applyAlignment="1">
      <alignment horizontal="center" vertical="center" wrapText="1"/>
    </xf>
    <xf numFmtId="0" fontId="4" fillId="0" borderId="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16" xfId="0" applyFont="1" applyBorder="1" applyAlignment="1">
      <alignment horizontal="center" vertical="center" wrapText="1"/>
    </xf>
    <xf numFmtId="0" fontId="2" fillId="0" borderId="0" xfId="0" applyFont="1" applyFill="1" applyAlignment="1">
      <alignment wrapText="1"/>
    </xf>
    <xf numFmtId="0" fontId="0" fillId="0" borderId="0" xfId="0" applyFill="1"/>
    <xf numFmtId="0" fontId="0" fillId="0" borderId="0" xfId="0" applyAlignment="1">
      <alignment wrapText="1"/>
    </xf>
    <xf numFmtId="0" fontId="7" fillId="0" borderId="7" xfId="0" applyFont="1" applyFill="1" applyBorder="1" applyAlignment="1">
      <alignment horizontal="center" vertical="center"/>
    </xf>
    <xf numFmtId="0" fontId="7" fillId="0" borderId="7"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25" xfId="0" applyFont="1" applyBorder="1" applyAlignment="1">
      <alignment horizontal="center" vertical="center" wrapText="1"/>
    </xf>
    <xf numFmtId="0" fontId="8" fillId="0" borderId="1" xfId="0" applyFont="1" applyBorder="1" applyAlignment="1">
      <alignment horizontal="center" vertical="center" wrapText="1"/>
    </xf>
    <xf numFmtId="0" fontId="8" fillId="3" borderId="25"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27" xfId="0" applyFont="1" applyBorder="1" applyAlignment="1">
      <alignment horizontal="center" vertical="center" wrapText="1"/>
    </xf>
    <xf numFmtId="0" fontId="8" fillId="3" borderId="20"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0" borderId="25" xfId="0" applyFont="1" applyBorder="1" applyAlignment="1">
      <alignment horizontal="center" vertical="center" wrapText="1"/>
    </xf>
    <xf numFmtId="0" fontId="9" fillId="0" borderId="1" xfId="0" applyFont="1" applyBorder="1" applyAlignment="1">
      <alignment horizontal="center" vertical="center" wrapText="1"/>
    </xf>
    <xf numFmtId="0" fontId="9" fillId="3" borderId="25"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0" borderId="27" xfId="0" applyFont="1" applyBorder="1" applyAlignment="1">
      <alignment horizontal="center" vertical="center" wrapText="1"/>
    </xf>
    <xf numFmtId="0" fontId="9" fillId="3" borderId="20"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8" fillId="3" borderId="1" xfId="0" applyFont="1" applyFill="1" applyBorder="1" applyAlignment="1">
      <alignment horizontal="center" wrapText="1"/>
    </xf>
    <xf numFmtId="0" fontId="8" fillId="3" borderId="21"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0" borderId="23" xfId="0" applyFont="1" applyBorder="1" applyAlignment="1">
      <alignment horizontal="center" vertical="center" wrapText="1"/>
    </xf>
    <xf numFmtId="0" fontId="8" fillId="0" borderId="26" xfId="0" applyFont="1" applyBorder="1" applyAlignment="1">
      <alignment horizontal="center" vertical="center" wrapText="1"/>
    </xf>
    <xf numFmtId="0" fontId="8" fillId="3" borderId="26"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28" xfId="0" applyFont="1" applyBorder="1" applyAlignment="1">
      <alignment horizontal="center" vertical="center" wrapText="1"/>
    </xf>
    <xf numFmtId="0" fontId="8" fillId="3" borderId="23" xfId="0" applyFont="1" applyFill="1" applyBorder="1" applyAlignment="1">
      <alignment horizontal="center" wrapText="1"/>
    </xf>
    <xf numFmtId="0" fontId="8" fillId="3" borderId="28" xfId="0" applyFont="1" applyFill="1" applyBorder="1" applyAlignment="1">
      <alignment horizontal="center" vertical="center" wrapText="1"/>
    </xf>
    <xf numFmtId="0" fontId="10"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6" xfId="0" applyFont="1" applyBorder="1" applyAlignment="1">
      <alignment horizontal="center" vertical="center" wrapText="1"/>
    </xf>
    <xf numFmtId="0" fontId="1" fillId="2" borderId="14" xfId="0" applyFont="1" applyFill="1" applyBorder="1" applyAlignment="1">
      <alignment horizontal="center" vertical="center" wrapText="1"/>
    </xf>
    <xf numFmtId="0" fontId="6" fillId="0" borderId="6" xfId="0" applyFont="1" applyBorder="1" applyAlignment="1">
      <alignment horizontal="center" vertical="center" wrapText="1"/>
    </xf>
    <xf numFmtId="0" fontId="5" fillId="0" borderId="6" xfId="0" applyFont="1" applyBorder="1" applyAlignment="1">
      <alignment horizontal="center" vertical="center" wrapText="1"/>
    </xf>
    <xf numFmtId="0" fontId="0" fillId="5" borderId="0" xfId="0" applyFill="1"/>
    <xf numFmtId="0" fontId="4" fillId="4" borderId="0"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19"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4" xfId="0"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7" fillId="0" borderId="19" xfId="0" applyFont="1" applyBorder="1" applyAlignment="1">
      <alignment horizontal="center" vertical="center"/>
    </xf>
    <xf numFmtId="0" fontId="7" fillId="0" borderId="22" xfId="0" applyFont="1" applyBorder="1" applyAlignment="1">
      <alignment horizontal="center" vertical="center"/>
    </xf>
    <xf numFmtId="0" fontId="7" fillId="0" borderId="24" xfId="0" applyFont="1" applyBorder="1" applyAlignment="1">
      <alignment horizontal="center" vertical="center"/>
    </xf>
    <xf numFmtId="0" fontId="9" fillId="3" borderId="20"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25" xfId="0" applyFont="1" applyFill="1" applyBorder="1" applyAlignment="1">
      <alignment horizontal="center" vertical="center" wrapText="1"/>
    </xf>
    <xf numFmtId="0" fontId="9" fillId="0" borderId="20" xfId="0" applyFont="1" applyBorder="1" applyAlignment="1">
      <alignment horizontal="center" vertical="center" wrapText="1"/>
    </xf>
    <xf numFmtId="0" fontId="9" fillId="3" borderId="17"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0" fillId="0" borderId="0" xfId="0" applyFill="1" applyAlignment="1">
      <alignment horizontal="center"/>
    </xf>
    <xf numFmtId="0" fontId="9" fillId="0" borderId="2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554321</xdr:colOff>
      <xdr:row>0</xdr:row>
      <xdr:rowOff>40418</xdr:rowOff>
    </xdr:from>
    <xdr:to>
      <xdr:col>1</xdr:col>
      <xdr:colOff>1531619</xdr:colOff>
      <xdr:row>1</xdr:row>
      <xdr:rowOff>7487</xdr:rowOff>
    </xdr:to>
    <xdr:pic>
      <xdr:nvPicPr>
        <xdr:cNvPr id="2" name="Picture 10"/>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4321" y="40418"/>
          <a:ext cx="2167923" cy="79834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tabSelected="1" zoomScale="80" zoomScaleNormal="80" zoomScaleSheetLayoutView="55" workbookViewId="0">
      <pane ySplit="4" topLeftCell="A40" activePane="bottomLeft" state="frozen"/>
      <selection pane="bottomLeft" activeCell="E42" sqref="E42"/>
    </sheetView>
  </sheetViews>
  <sheetFormatPr baseColWidth="10" defaultColWidth="11.44140625" defaultRowHeight="14.4" x14ac:dyDescent="0.3"/>
  <cols>
    <col min="1" max="1" width="17.33203125" customWidth="1"/>
    <col min="2" max="2" width="27.5546875" customWidth="1"/>
    <col min="3" max="3" width="36.88671875" customWidth="1"/>
    <col min="4" max="4" width="14.109375" style="1" customWidth="1"/>
    <col min="5" max="5" width="58.33203125" style="1" customWidth="1"/>
    <col min="6" max="7" width="34.6640625" style="1" customWidth="1"/>
    <col min="8" max="8" width="34.5546875" style="1" customWidth="1"/>
  </cols>
  <sheetData>
    <row r="1" spans="1:8" ht="66.599999999999994" customHeight="1" x14ac:dyDescent="0.3">
      <c r="D1" s="59"/>
      <c r="E1" s="59"/>
      <c r="F1" s="5"/>
      <c r="G1" s="58" t="s">
        <v>107</v>
      </c>
      <c r="H1" s="58"/>
    </row>
    <row r="2" spans="1:8" ht="63.75" customHeight="1" x14ac:dyDescent="0.3">
      <c r="A2" s="63" t="s">
        <v>0</v>
      </c>
      <c r="B2" s="63"/>
      <c r="C2" s="63"/>
      <c r="D2" s="63"/>
      <c r="E2" s="63"/>
      <c r="F2" s="63"/>
      <c r="G2" s="63"/>
      <c r="H2" s="63"/>
    </row>
    <row r="3" spans="1:8" ht="1.95" customHeight="1" thickBot="1" x14ac:dyDescent="0.35">
      <c r="D3" s="6"/>
      <c r="E3" s="6"/>
      <c r="F3" s="6"/>
      <c r="G3" s="6"/>
      <c r="H3" s="6"/>
    </row>
    <row r="4" spans="1:8" ht="102.75" customHeight="1" thickBot="1" x14ac:dyDescent="0.35">
      <c r="A4" s="3" t="s">
        <v>105</v>
      </c>
      <c r="B4" s="3" t="s">
        <v>106</v>
      </c>
      <c r="C4" s="3" t="s">
        <v>109</v>
      </c>
      <c r="D4" s="51" t="s">
        <v>100</v>
      </c>
      <c r="E4" s="3" t="s">
        <v>108</v>
      </c>
      <c r="F4" s="3" t="s">
        <v>110</v>
      </c>
      <c r="G4" s="3" t="s">
        <v>111</v>
      </c>
      <c r="H4" s="4" t="s">
        <v>2</v>
      </c>
    </row>
    <row r="5" spans="1:8" ht="18" thickBot="1" x14ac:dyDescent="0.35">
      <c r="A5" s="8">
        <v>1</v>
      </c>
      <c r="B5" s="8" t="s">
        <v>3</v>
      </c>
      <c r="C5" s="8">
        <v>3200</v>
      </c>
      <c r="D5" s="52">
        <v>1</v>
      </c>
      <c r="E5" s="9" t="s">
        <v>3</v>
      </c>
      <c r="F5" s="50">
        <v>0</v>
      </c>
      <c r="G5" s="50">
        <v>3200</v>
      </c>
      <c r="H5" s="50">
        <f>SUM(F5:G5)</f>
        <v>3200</v>
      </c>
    </row>
    <row r="6" spans="1:8" ht="17.399999999999999" x14ac:dyDescent="0.3">
      <c r="A6" s="60">
        <v>2</v>
      </c>
      <c r="B6" s="60" t="s">
        <v>4</v>
      </c>
      <c r="C6" s="66">
        <v>2850</v>
      </c>
      <c r="D6" s="45">
        <v>2</v>
      </c>
      <c r="E6" s="10" t="s">
        <v>5</v>
      </c>
      <c r="F6" s="48">
        <v>145</v>
      </c>
      <c r="G6" s="48">
        <v>200</v>
      </c>
      <c r="H6" s="48">
        <f t="shared" ref="H6:H41" si="0">SUM(F6:G6)</f>
        <v>345</v>
      </c>
    </row>
    <row r="7" spans="1:8" ht="17.399999999999999" x14ac:dyDescent="0.3">
      <c r="A7" s="61"/>
      <c r="B7" s="61"/>
      <c r="C7" s="67"/>
      <c r="D7" s="46">
        <v>3</v>
      </c>
      <c r="E7" s="7" t="s">
        <v>6</v>
      </c>
      <c r="F7" s="44">
        <v>720</v>
      </c>
      <c r="G7" s="44">
        <v>80</v>
      </c>
      <c r="H7" s="44">
        <f t="shared" si="0"/>
        <v>800</v>
      </c>
    </row>
    <row r="8" spans="1:8" ht="17.399999999999999" x14ac:dyDescent="0.3">
      <c r="A8" s="61"/>
      <c r="B8" s="61"/>
      <c r="C8" s="67"/>
      <c r="D8" s="46">
        <v>4</v>
      </c>
      <c r="E8" s="7" t="s">
        <v>7</v>
      </c>
      <c r="F8" s="44">
        <v>0</v>
      </c>
      <c r="G8" s="44">
        <v>500</v>
      </c>
      <c r="H8" s="44">
        <f t="shared" si="0"/>
        <v>500</v>
      </c>
    </row>
    <row r="9" spans="1:8" ht="17.399999999999999" x14ac:dyDescent="0.3">
      <c r="A9" s="61"/>
      <c r="B9" s="61"/>
      <c r="C9" s="67"/>
      <c r="D9" s="46">
        <v>5</v>
      </c>
      <c r="E9" s="7" t="s">
        <v>8</v>
      </c>
      <c r="F9" s="44">
        <v>0</v>
      </c>
      <c r="G9" s="44">
        <v>120</v>
      </c>
      <c r="H9" s="44">
        <f t="shared" si="0"/>
        <v>120</v>
      </c>
    </row>
    <row r="10" spans="1:8" ht="17.399999999999999" x14ac:dyDescent="0.3">
      <c r="A10" s="61"/>
      <c r="B10" s="61"/>
      <c r="C10" s="67"/>
      <c r="D10" s="46">
        <v>6</v>
      </c>
      <c r="E10" s="7" t="s">
        <v>9</v>
      </c>
      <c r="F10" s="44">
        <v>124</v>
      </c>
      <c r="G10" s="44">
        <v>75</v>
      </c>
      <c r="H10" s="44">
        <f t="shared" si="0"/>
        <v>199</v>
      </c>
    </row>
    <row r="11" spans="1:8" ht="17.399999999999999" x14ac:dyDescent="0.3">
      <c r="A11" s="61"/>
      <c r="B11" s="61"/>
      <c r="C11" s="67"/>
      <c r="D11" s="46">
        <v>7</v>
      </c>
      <c r="E11" s="7" t="s">
        <v>10</v>
      </c>
      <c r="F11" s="44">
        <v>1100</v>
      </c>
      <c r="G11" s="44">
        <v>1050</v>
      </c>
      <c r="H11" s="44">
        <f t="shared" si="0"/>
        <v>2150</v>
      </c>
    </row>
    <row r="12" spans="1:8" ht="17.399999999999999" x14ac:dyDescent="0.3">
      <c r="A12" s="61"/>
      <c r="B12" s="61"/>
      <c r="C12" s="67"/>
      <c r="D12" s="46">
        <v>8</v>
      </c>
      <c r="E12" s="7" t="s">
        <v>11</v>
      </c>
      <c r="F12" s="44">
        <v>820</v>
      </c>
      <c r="G12" s="44">
        <v>1950</v>
      </c>
      <c r="H12" s="44">
        <f t="shared" si="0"/>
        <v>2770</v>
      </c>
    </row>
    <row r="13" spans="1:8" ht="17.399999999999999" x14ac:dyDescent="0.3">
      <c r="A13" s="61"/>
      <c r="B13" s="61"/>
      <c r="C13" s="67"/>
      <c r="D13" s="46">
        <v>9</v>
      </c>
      <c r="E13" s="7" t="s">
        <v>12</v>
      </c>
      <c r="F13" s="44">
        <v>590</v>
      </c>
      <c r="G13" s="44">
        <v>160</v>
      </c>
      <c r="H13" s="44">
        <f t="shared" si="0"/>
        <v>750</v>
      </c>
    </row>
    <row r="14" spans="1:8" ht="18" thickBot="1" x14ac:dyDescent="0.35">
      <c r="A14" s="62"/>
      <c r="B14" s="62"/>
      <c r="C14" s="68"/>
      <c r="D14" s="47">
        <v>10</v>
      </c>
      <c r="E14" s="11" t="s">
        <v>13</v>
      </c>
      <c r="F14" s="49">
        <v>1850</v>
      </c>
      <c r="G14" s="49">
        <v>900</v>
      </c>
      <c r="H14" s="49">
        <f t="shared" si="0"/>
        <v>2750</v>
      </c>
    </row>
    <row r="15" spans="1:8" ht="17.399999999999999" x14ac:dyDescent="0.3">
      <c r="A15" s="60">
        <v>3</v>
      </c>
      <c r="B15" s="60" t="s">
        <v>14</v>
      </c>
      <c r="C15" s="66">
        <v>2250</v>
      </c>
      <c r="D15" s="45">
        <v>11</v>
      </c>
      <c r="E15" s="10" t="s">
        <v>15</v>
      </c>
      <c r="F15" s="48">
        <v>140</v>
      </c>
      <c r="G15" s="44">
        <v>120</v>
      </c>
      <c r="H15" s="48">
        <f t="shared" si="0"/>
        <v>260</v>
      </c>
    </row>
    <row r="16" spans="1:8" ht="17.399999999999999" x14ac:dyDescent="0.3">
      <c r="A16" s="61"/>
      <c r="B16" s="61"/>
      <c r="C16" s="67"/>
      <c r="D16" s="46">
        <v>12</v>
      </c>
      <c r="E16" s="7" t="s">
        <v>16</v>
      </c>
      <c r="F16" s="44">
        <v>400</v>
      </c>
      <c r="G16" s="44">
        <v>1450</v>
      </c>
      <c r="H16" s="44">
        <f t="shared" si="0"/>
        <v>1850</v>
      </c>
    </row>
    <row r="17" spans="1:8" ht="17.399999999999999" x14ac:dyDescent="0.3">
      <c r="A17" s="61"/>
      <c r="B17" s="61"/>
      <c r="C17" s="67"/>
      <c r="D17" s="46">
        <v>13</v>
      </c>
      <c r="E17" s="7" t="s">
        <v>17</v>
      </c>
      <c r="F17" s="44">
        <v>1700</v>
      </c>
      <c r="G17" s="44">
        <v>800</v>
      </c>
      <c r="H17" s="44">
        <f t="shared" si="0"/>
        <v>2500</v>
      </c>
    </row>
    <row r="18" spans="1:8" ht="17.399999999999999" x14ac:dyDescent="0.3">
      <c r="A18" s="61"/>
      <c r="B18" s="61"/>
      <c r="C18" s="67"/>
      <c r="D18" s="46">
        <v>14</v>
      </c>
      <c r="E18" s="7" t="s">
        <v>18</v>
      </c>
      <c r="F18" s="44">
        <v>450</v>
      </c>
      <c r="G18" s="44">
        <v>0</v>
      </c>
      <c r="H18" s="44">
        <f t="shared" si="0"/>
        <v>450</v>
      </c>
    </row>
    <row r="19" spans="1:8" ht="17.399999999999999" x14ac:dyDescent="0.3">
      <c r="A19" s="61"/>
      <c r="B19" s="61"/>
      <c r="C19" s="67"/>
      <c r="D19" s="46">
        <v>15</v>
      </c>
      <c r="E19" s="7" t="s">
        <v>19</v>
      </c>
      <c r="F19" s="44">
        <v>0</v>
      </c>
      <c r="G19" s="44">
        <v>120</v>
      </c>
      <c r="H19" s="44">
        <f t="shared" si="0"/>
        <v>120</v>
      </c>
    </row>
    <row r="20" spans="1:8" ht="18" thickBot="1" x14ac:dyDescent="0.35">
      <c r="A20" s="62"/>
      <c r="B20" s="62"/>
      <c r="C20" s="68"/>
      <c r="D20" s="47">
        <v>16</v>
      </c>
      <c r="E20" s="11" t="s">
        <v>20</v>
      </c>
      <c r="F20" s="49">
        <v>0</v>
      </c>
      <c r="G20" s="44">
        <v>120</v>
      </c>
      <c r="H20" s="49">
        <f t="shared" si="0"/>
        <v>120</v>
      </c>
    </row>
    <row r="21" spans="1:8" ht="17.399999999999999" x14ac:dyDescent="0.3">
      <c r="A21" s="60">
        <v>4</v>
      </c>
      <c r="B21" s="60" t="s">
        <v>21</v>
      </c>
      <c r="C21" s="66">
        <v>600</v>
      </c>
      <c r="D21" s="45">
        <v>17</v>
      </c>
      <c r="E21" s="10" t="s">
        <v>22</v>
      </c>
      <c r="F21" s="48">
        <v>1300</v>
      </c>
      <c r="G21" s="48">
        <v>350</v>
      </c>
      <c r="H21" s="48">
        <f t="shared" si="0"/>
        <v>1650</v>
      </c>
    </row>
    <row r="22" spans="1:8" ht="17.399999999999999" x14ac:dyDescent="0.3">
      <c r="A22" s="61"/>
      <c r="B22" s="61"/>
      <c r="C22" s="67"/>
      <c r="D22" s="46">
        <v>18</v>
      </c>
      <c r="E22" s="7" t="s">
        <v>23</v>
      </c>
      <c r="F22" s="44">
        <v>250</v>
      </c>
      <c r="G22" s="44">
        <v>250</v>
      </c>
      <c r="H22" s="44">
        <f t="shared" si="0"/>
        <v>500</v>
      </c>
    </row>
    <row r="23" spans="1:8" ht="17.399999999999999" x14ac:dyDescent="0.3">
      <c r="A23" s="61"/>
      <c r="B23" s="61"/>
      <c r="C23" s="67"/>
      <c r="D23" s="46">
        <v>19</v>
      </c>
      <c r="E23" s="7" t="s">
        <v>24</v>
      </c>
      <c r="F23" s="44">
        <v>0</v>
      </c>
      <c r="G23" s="44">
        <v>75</v>
      </c>
      <c r="H23" s="44">
        <f t="shared" si="0"/>
        <v>75</v>
      </c>
    </row>
    <row r="24" spans="1:8" ht="18" thickBot="1" x14ac:dyDescent="0.35">
      <c r="A24" s="62"/>
      <c r="B24" s="62"/>
      <c r="C24" s="68"/>
      <c r="D24" s="47">
        <v>20</v>
      </c>
      <c r="E24" s="11" t="s">
        <v>25</v>
      </c>
      <c r="F24" s="49">
        <v>0</v>
      </c>
      <c r="G24" s="49">
        <v>75</v>
      </c>
      <c r="H24" s="49">
        <f t="shared" si="0"/>
        <v>75</v>
      </c>
    </row>
    <row r="25" spans="1:8" ht="17.399999999999999" x14ac:dyDescent="0.3">
      <c r="A25" s="60">
        <v>5</v>
      </c>
      <c r="B25" s="60" t="s">
        <v>26</v>
      </c>
      <c r="C25" s="66">
        <v>1050</v>
      </c>
      <c r="D25" s="45">
        <v>21</v>
      </c>
      <c r="E25" s="10" t="s">
        <v>27</v>
      </c>
      <c r="F25" s="48">
        <v>1000</v>
      </c>
      <c r="G25" s="48">
        <v>425</v>
      </c>
      <c r="H25" s="48">
        <f t="shared" si="0"/>
        <v>1425</v>
      </c>
    </row>
    <row r="26" spans="1:8" ht="17.399999999999999" x14ac:dyDescent="0.3">
      <c r="A26" s="61"/>
      <c r="B26" s="61"/>
      <c r="C26" s="67"/>
      <c r="D26" s="46">
        <v>22</v>
      </c>
      <c r="E26" s="7" t="s">
        <v>28</v>
      </c>
      <c r="F26" s="44">
        <v>450</v>
      </c>
      <c r="G26" s="44">
        <v>100</v>
      </c>
      <c r="H26" s="44">
        <f t="shared" si="0"/>
        <v>550</v>
      </c>
    </row>
    <row r="27" spans="1:8" ht="18" thickBot="1" x14ac:dyDescent="0.35">
      <c r="A27" s="62"/>
      <c r="B27" s="62"/>
      <c r="C27" s="68"/>
      <c r="D27" s="47">
        <v>23</v>
      </c>
      <c r="E27" s="11" t="s">
        <v>29</v>
      </c>
      <c r="F27" s="49">
        <v>850</v>
      </c>
      <c r="G27" s="49">
        <v>750</v>
      </c>
      <c r="H27" s="49">
        <f t="shared" si="0"/>
        <v>1600</v>
      </c>
    </row>
    <row r="28" spans="1:8" ht="17.399999999999999" x14ac:dyDescent="0.3">
      <c r="A28" s="60">
        <v>6</v>
      </c>
      <c r="B28" s="60" t="s">
        <v>30</v>
      </c>
      <c r="C28" s="66">
        <v>3820</v>
      </c>
      <c r="D28" s="45">
        <v>24</v>
      </c>
      <c r="E28" s="10" t="s">
        <v>31</v>
      </c>
      <c r="F28" s="48">
        <v>1000</v>
      </c>
      <c r="G28" s="48">
        <v>950</v>
      </c>
      <c r="H28" s="48">
        <f t="shared" si="0"/>
        <v>1950</v>
      </c>
    </row>
    <row r="29" spans="1:8" ht="17.399999999999999" x14ac:dyDescent="0.3">
      <c r="A29" s="61"/>
      <c r="B29" s="61"/>
      <c r="C29" s="67"/>
      <c r="D29" s="46">
        <v>25</v>
      </c>
      <c r="E29" s="7" t="s">
        <v>32</v>
      </c>
      <c r="F29" s="44">
        <v>0</v>
      </c>
      <c r="G29" s="44">
        <v>1500</v>
      </c>
      <c r="H29" s="44">
        <f t="shared" si="0"/>
        <v>1500</v>
      </c>
    </row>
    <row r="30" spans="1:8" ht="17.399999999999999" x14ac:dyDescent="0.3">
      <c r="A30" s="61"/>
      <c r="B30" s="61"/>
      <c r="C30" s="67"/>
      <c r="D30" s="46">
        <v>26</v>
      </c>
      <c r="E30" s="7" t="s">
        <v>33</v>
      </c>
      <c r="F30" s="44">
        <v>0</v>
      </c>
      <c r="G30" s="44">
        <v>120</v>
      </c>
      <c r="H30" s="44">
        <f t="shared" si="0"/>
        <v>120</v>
      </c>
    </row>
    <row r="31" spans="1:8" ht="18" thickBot="1" x14ac:dyDescent="0.35">
      <c r="A31" s="62"/>
      <c r="B31" s="62"/>
      <c r="C31" s="68"/>
      <c r="D31" s="47">
        <v>27</v>
      </c>
      <c r="E31" s="11" t="s">
        <v>34</v>
      </c>
      <c r="F31" s="49">
        <v>300</v>
      </c>
      <c r="G31" s="49">
        <v>1250</v>
      </c>
      <c r="H31" s="49">
        <f t="shared" si="0"/>
        <v>1550</v>
      </c>
    </row>
    <row r="32" spans="1:8" ht="17.399999999999999" customHeight="1" x14ac:dyDescent="0.3">
      <c r="A32" s="60">
        <v>7</v>
      </c>
      <c r="B32" s="60" t="s">
        <v>103</v>
      </c>
      <c r="C32" s="66">
        <v>390</v>
      </c>
      <c r="D32" s="45">
        <v>28</v>
      </c>
      <c r="E32" s="10" t="s">
        <v>35</v>
      </c>
      <c r="F32" s="48">
        <v>0</v>
      </c>
      <c r="G32" s="48">
        <v>200</v>
      </c>
      <c r="H32" s="48">
        <f t="shared" si="0"/>
        <v>200</v>
      </c>
    </row>
    <row r="33" spans="1:8" ht="17.399999999999999" x14ac:dyDescent="0.3">
      <c r="A33" s="61"/>
      <c r="B33" s="61"/>
      <c r="C33" s="67"/>
      <c r="D33" s="46">
        <v>29</v>
      </c>
      <c r="E33" s="7" t="s">
        <v>36</v>
      </c>
      <c r="F33" s="44">
        <v>0</v>
      </c>
      <c r="G33" s="44">
        <v>130</v>
      </c>
      <c r="H33" s="44">
        <f t="shared" si="0"/>
        <v>130</v>
      </c>
    </row>
    <row r="34" spans="1:8" ht="17.399999999999999" x14ac:dyDescent="0.3">
      <c r="A34" s="61"/>
      <c r="B34" s="61"/>
      <c r="C34" s="67"/>
      <c r="D34" s="46">
        <v>30</v>
      </c>
      <c r="E34" s="7" t="s">
        <v>37</v>
      </c>
      <c r="F34" s="44">
        <v>0</v>
      </c>
      <c r="G34" s="44">
        <v>130</v>
      </c>
      <c r="H34" s="44">
        <f t="shared" si="0"/>
        <v>130</v>
      </c>
    </row>
    <row r="35" spans="1:8" ht="18" thickBot="1" x14ac:dyDescent="0.35">
      <c r="A35" s="62"/>
      <c r="B35" s="62"/>
      <c r="C35" s="68"/>
      <c r="D35" s="47">
        <v>31</v>
      </c>
      <c r="E35" s="11" t="s">
        <v>38</v>
      </c>
      <c r="F35" s="49">
        <v>0</v>
      </c>
      <c r="G35" s="49">
        <v>130</v>
      </c>
      <c r="H35" s="49">
        <f t="shared" si="0"/>
        <v>130</v>
      </c>
    </row>
    <row r="36" spans="1:8" ht="31.5" customHeight="1" x14ac:dyDescent="0.3">
      <c r="A36" s="60">
        <v>8</v>
      </c>
      <c r="B36" s="60" t="s">
        <v>39</v>
      </c>
      <c r="C36" s="66">
        <v>0</v>
      </c>
      <c r="D36" s="45">
        <v>32</v>
      </c>
      <c r="E36" s="10" t="s">
        <v>40</v>
      </c>
      <c r="F36" s="48">
        <v>450</v>
      </c>
      <c r="G36" s="48">
        <v>0</v>
      </c>
      <c r="H36" s="48">
        <f t="shared" si="0"/>
        <v>450</v>
      </c>
    </row>
    <row r="37" spans="1:8" ht="30" customHeight="1" thickBot="1" x14ac:dyDescent="0.35">
      <c r="A37" s="62"/>
      <c r="B37" s="62"/>
      <c r="C37" s="68"/>
      <c r="D37" s="47">
        <v>33</v>
      </c>
      <c r="E37" s="11" t="s">
        <v>41</v>
      </c>
      <c r="F37" s="49">
        <v>0</v>
      </c>
      <c r="G37" s="49">
        <v>0</v>
      </c>
      <c r="H37" s="49">
        <f t="shared" si="0"/>
        <v>0</v>
      </c>
    </row>
    <row r="38" spans="1:8" ht="17.399999999999999" customHeight="1" x14ac:dyDescent="0.3">
      <c r="A38" s="60">
        <v>9</v>
      </c>
      <c r="B38" s="60" t="s">
        <v>42</v>
      </c>
      <c r="C38" s="66">
        <v>95</v>
      </c>
      <c r="D38" s="45">
        <v>34</v>
      </c>
      <c r="E38" s="10" t="s">
        <v>43</v>
      </c>
      <c r="F38" s="48">
        <v>0</v>
      </c>
      <c r="G38" s="48">
        <v>40</v>
      </c>
      <c r="H38" s="48">
        <f t="shared" si="0"/>
        <v>40</v>
      </c>
    </row>
    <row r="39" spans="1:8" ht="17.399999999999999" x14ac:dyDescent="0.3">
      <c r="A39" s="61"/>
      <c r="B39" s="61"/>
      <c r="C39" s="67"/>
      <c r="D39" s="46">
        <v>35</v>
      </c>
      <c r="E39" s="7" t="s">
        <v>44</v>
      </c>
      <c r="F39" s="44">
        <v>70</v>
      </c>
      <c r="G39" s="44">
        <v>40</v>
      </c>
      <c r="H39" s="44">
        <f t="shared" si="0"/>
        <v>110</v>
      </c>
    </row>
    <row r="40" spans="1:8" ht="18" thickBot="1" x14ac:dyDescent="0.35">
      <c r="A40" s="62"/>
      <c r="B40" s="62"/>
      <c r="C40" s="68"/>
      <c r="D40" s="47">
        <v>36</v>
      </c>
      <c r="E40" s="11" t="s">
        <v>45</v>
      </c>
      <c r="F40" s="49">
        <v>0</v>
      </c>
      <c r="G40" s="49">
        <v>15</v>
      </c>
      <c r="H40" s="49">
        <f t="shared" si="0"/>
        <v>15</v>
      </c>
    </row>
    <row r="41" spans="1:8" ht="47.4" thickBot="1" x14ac:dyDescent="0.35">
      <c r="A41" s="8">
        <v>9</v>
      </c>
      <c r="B41" s="8" t="s">
        <v>46</v>
      </c>
      <c r="C41" s="8">
        <v>0</v>
      </c>
      <c r="D41" s="8">
        <v>37</v>
      </c>
      <c r="E41" s="9" t="s">
        <v>47</v>
      </c>
      <c r="F41" s="50">
        <v>14</v>
      </c>
      <c r="G41" s="50">
        <v>0</v>
      </c>
      <c r="H41" s="50">
        <f t="shared" si="0"/>
        <v>14</v>
      </c>
    </row>
    <row r="42" spans="1:8" ht="21" customHeight="1" thickBot="1" x14ac:dyDescent="0.35">
      <c r="B42" s="7"/>
      <c r="C42" s="53">
        <f>SUM(C5:C41)</f>
        <v>14255</v>
      </c>
      <c r="D42" s="7"/>
      <c r="E42" s="7"/>
      <c r="F42" s="12">
        <f>SUM(F5:F41)</f>
        <v>13723</v>
      </c>
      <c r="G42" s="12">
        <f>SUM(G5:G41)</f>
        <v>17375</v>
      </c>
      <c r="H42" s="12">
        <f>SUM(H5:H41)</f>
        <v>31098</v>
      </c>
    </row>
    <row r="43" spans="1:8" ht="3" customHeight="1" x14ac:dyDescent="0.3">
      <c r="C43" s="54"/>
      <c r="D43" s="6"/>
      <c r="E43" s="6"/>
      <c r="F43" s="55"/>
      <c r="G43" s="57"/>
      <c r="H43" s="56"/>
    </row>
    <row r="44" spans="1:8" ht="24.6" customHeight="1" x14ac:dyDescent="0.3">
      <c r="A44" s="64" t="s">
        <v>115</v>
      </c>
      <c r="B44" s="65"/>
      <c r="C44" s="65"/>
      <c r="D44" s="65"/>
      <c r="E44" s="65"/>
      <c r="F44" s="65"/>
      <c r="G44" s="65"/>
      <c r="H44" s="65"/>
    </row>
    <row r="45" spans="1:8" ht="24.6" customHeight="1" x14ac:dyDescent="0.3">
      <c r="A45" s="65"/>
      <c r="B45" s="65"/>
      <c r="C45" s="65"/>
      <c r="D45" s="65"/>
      <c r="E45" s="65"/>
      <c r="F45" s="65"/>
      <c r="G45" s="65"/>
      <c r="H45" s="65"/>
    </row>
    <row r="46" spans="1:8" x14ac:dyDescent="0.3">
      <c r="A46" s="65" t="s">
        <v>112</v>
      </c>
      <c r="B46" s="65"/>
      <c r="C46" s="65"/>
      <c r="D46" s="65"/>
      <c r="E46" s="65"/>
      <c r="F46" s="65"/>
      <c r="G46" s="65"/>
      <c r="H46" s="65"/>
    </row>
    <row r="47" spans="1:8" x14ac:dyDescent="0.3">
      <c r="A47" s="65"/>
      <c r="B47" s="65"/>
      <c r="C47" s="65"/>
      <c r="D47" s="65"/>
      <c r="E47" s="65"/>
      <c r="F47" s="65"/>
      <c r="G47" s="65"/>
      <c r="H47" s="65"/>
    </row>
    <row r="48" spans="1:8" x14ac:dyDescent="0.3">
      <c r="A48" s="65" t="s">
        <v>113</v>
      </c>
      <c r="B48" s="65"/>
      <c r="C48" s="65"/>
      <c r="D48" s="65"/>
      <c r="E48" s="65"/>
      <c r="F48" s="65"/>
      <c r="G48" s="65"/>
      <c r="H48" s="65"/>
    </row>
    <row r="49" spans="1:8" x14ac:dyDescent="0.3">
      <c r="A49" s="65"/>
      <c r="B49" s="65"/>
      <c r="C49" s="65"/>
      <c r="D49" s="65"/>
      <c r="E49" s="65"/>
      <c r="F49" s="65"/>
      <c r="G49" s="65"/>
      <c r="H49" s="65"/>
    </row>
    <row r="50" spans="1:8" x14ac:dyDescent="0.3">
      <c r="A50" s="65"/>
      <c r="B50" s="65"/>
      <c r="C50" s="65"/>
      <c r="D50" s="65"/>
      <c r="E50" s="65"/>
      <c r="F50" s="65"/>
      <c r="G50" s="65"/>
      <c r="H50" s="65"/>
    </row>
    <row r="51" spans="1:8" x14ac:dyDescent="0.3">
      <c r="A51" s="65" t="s">
        <v>114</v>
      </c>
      <c r="B51" s="65"/>
      <c r="C51" s="65"/>
      <c r="D51" s="65"/>
      <c r="E51" s="65"/>
      <c r="F51" s="65"/>
      <c r="G51" s="65"/>
      <c r="H51" s="65"/>
    </row>
    <row r="52" spans="1:8" x14ac:dyDescent="0.3">
      <c r="A52" s="65"/>
      <c r="B52" s="65"/>
      <c r="C52" s="65"/>
      <c r="D52" s="65"/>
      <c r="E52" s="65"/>
      <c r="F52" s="65"/>
      <c r="G52" s="65"/>
      <c r="H52" s="65"/>
    </row>
    <row r="53" spans="1:8" x14ac:dyDescent="0.3">
      <c r="A53" s="65"/>
      <c r="B53" s="65"/>
      <c r="C53" s="65"/>
      <c r="D53" s="65"/>
      <c r="E53" s="65"/>
      <c r="F53" s="65"/>
      <c r="G53" s="65"/>
      <c r="H53" s="65"/>
    </row>
  </sheetData>
  <mergeCells count="31">
    <mergeCell ref="C6:C14"/>
    <mergeCell ref="C15:C20"/>
    <mergeCell ref="C21:C24"/>
    <mergeCell ref="C25:C27"/>
    <mergeCell ref="C28:C31"/>
    <mergeCell ref="C36:C37"/>
    <mergeCell ref="C38:C40"/>
    <mergeCell ref="A32:A35"/>
    <mergeCell ref="A36:A37"/>
    <mergeCell ref="A38:A40"/>
    <mergeCell ref="A44:H45"/>
    <mergeCell ref="A46:H47"/>
    <mergeCell ref="A48:H50"/>
    <mergeCell ref="A51:H53"/>
    <mergeCell ref="B38:B40"/>
    <mergeCell ref="G1:H1"/>
    <mergeCell ref="D1:E1"/>
    <mergeCell ref="B32:B35"/>
    <mergeCell ref="B36:B37"/>
    <mergeCell ref="B28:B31"/>
    <mergeCell ref="A2:H2"/>
    <mergeCell ref="B6:B14"/>
    <mergeCell ref="B15:B20"/>
    <mergeCell ref="B21:B24"/>
    <mergeCell ref="A6:A14"/>
    <mergeCell ref="A15:A20"/>
    <mergeCell ref="A21:A24"/>
    <mergeCell ref="A25:A27"/>
    <mergeCell ref="A28:A31"/>
    <mergeCell ref="B25:B27"/>
    <mergeCell ref="C32:C35"/>
  </mergeCells>
  <pageMargins left="0.7" right="0.7" top="0.75" bottom="0.75" header="0.3" footer="0.3"/>
  <pageSetup scale="44"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view="pageBreakPreview" zoomScale="85" zoomScaleNormal="100" zoomScaleSheetLayoutView="85" workbookViewId="0">
      <pane ySplit="1" topLeftCell="A2" activePane="bottomLeft" state="frozen"/>
      <selection pane="bottomLeft" activeCell="C30" sqref="C30"/>
    </sheetView>
  </sheetViews>
  <sheetFormatPr baseColWidth="10" defaultColWidth="11.44140625" defaultRowHeight="14.4" x14ac:dyDescent="0.3"/>
  <cols>
    <col min="1" max="1" width="18.88671875" style="14" customWidth="1"/>
    <col min="2" max="2" width="38.44140625" style="14" customWidth="1"/>
    <col min="3" max="3" width="14.44140625" style="15" customWidth="1"/>
    <col min="4" max="4" width="42.6640625" style="15" customWidth="1"/>
    <col min="5" max="5" width="10" style="15" customWidth="1"/>
    <col min="6" max="6" width="24" style="15" customWidth="1"/>
    <col min="7" max="16384" width="11.44140625" style="14"/>
  </cols>
  <sheetData>
    <row r="1" spans="1:6" s="13" customFormat="1" ht="44.4" customHeight="1" thickBot="1" x14ac:dyDescent="0.35">
      <c r="A1" s="3" t="s">
        <v>105</v>
      </c>
      <c r="B1" s="2" t="s">
        <v>1</v>
      </c>
      <c r="C1" s="3" t="s">
        <v>100</v>
      </c>
      <c r="D1" s="3" t="s">
        <v>102</v>
      </c>
      <c r="E1" s="3" t="s">
        <v>101</v>
      </c>
      <c r="F1" s="3" t="s">
        <v>48</v>
      </c>
    </row>
    <row r="2" spans="1:6" x14ac:dyDescent="0.3">
      <c r="A2" s="76">
        <v>4</v>
      </c>
      <c r="B2" s="76" t="s">
        <v>21</v>
      </c>
      <c r="C2" s="79">
        <v>17</v>
      </c>
      <c r="D2" s="79" t="s">
        <v>22</v>
      </c>
      <c r="E2" s="24">
        <v>1</v>
      </c>
      <c r="F2" s="35" t="s">
        <v>49</v>
      </c>
    </row>
    <row r="3" spans="1:6" x14ac:dyDescent="0.3">
      <c r="A3" s="77"/>
      <c r="B3" s="77"/>
      <c r="C3" s="75"/>
      <c r="D3" s="75"/>
      <c r="E3" s="18">
        <v>2</v>
      </c>
      <c r="F3" s="36" t="s">
        <v>50</v>
      </c>
    </row>
    <row r="4" spans="1:6" x14ac:dyDescent="0.3">
      <c r="A4" s="77"/>
      <c r="B4" s="77"/>
      <c r="C4" s="80">
        <v>18</v>
      </c>
      <c r="D4" s="80" t="s">
        <v>23</v>
      </c>
      <c r="E4" s="20">
        <v>3</v>
      </c>
      <c r="F4" s="37" t="s">
        <v>51</v>
      </c>
    </row>
    <row r="5" spans="1:6" x14ac:dyDescent="0.3">
      <c r="A5" s="77"/>
      <c r="B5" s="77"/>
      <c r="C5" s="80"/>
      <c r="D5" s="80"/>
      <c r="E5" s="20">
        <v>4</v>
      </c>
      <c r="F5" s="37" t="s">
        <v>52</v>
      </c>
    </row>
    <row r="6" spans="1:6" x14ac:dyDescent="0.3">
      <c r="A6" s="77"/>
      <c r="B6" s="77"/>
      <c r="C6" s="26">
        <v>19</v>
      </c>
      <c r="D6" s="26" t="s">
        <v>24</v>
      </c>
      <c r="E6" s="18">
        <v>5</v>
      </c>
      <c r="F6" s="36" t="s">
        <v>53</v>
      </c>
    </row>
    <row r="7" spans="1:6" ht="15" thickBot="1" x14ac:dyDescent="0.35">
      <c r="A7" s="78"/>
      <c r="B7" s="78"/>
      <c r="C7" s="27">
        <v>20</v>
      </c>
      <c r="D7" s="27" t="s">
        <v>25</v>
      </c>
      <c r="E7" s="19">
        <v>6</v>
      </c>
      <c r="F7" s="38" t="s">
        <v>54</v>
      </c>
    </row>
    <row r="8" spans="1:6" x14ac:dyDescent="0.3">
      <c r="A8" s="69">
        <v>5</v>
      </c>
      <c r="B8" s="69" t="s">
        <v>26</v>
      </c>
      <c r="C8" s="79">
        <v>21</v>
      </c>
      <c r="D8" s="79" t="s">
        <v>27</v>
      </c>
      <c r="E8" s="24">
        <v>7</v>
      </c>
      <c r="F8" s="35" t="s">
        <v>55</v>
      </c>
    </row>
    <row r="9" spans="1:6" x14ac:dyDescent="0.3">
      <c r="A9" s="70"/>
      <c r="B9" s="70"/>
      <c r="C9" s="75"/>
      <c r="D9" s="75"/>
      <c r="E9" s="18">
        <v>8</v>
      </c>
      <c r="F9" s="36" t="s">
        <v>56</v>
      </c>
    </row>
    <row r="10" spans="1:6" x14ac:dyDescent="0.3">
      <c r="A10" s="70"/>
      <c r="B10" s="70"/>
      <c r="C10" s="28">
        <v>22</v>
      </c>
      <c r="D10" s="28" t="s">
        <v>28</v>
      </c>
      <c r="E10" s="20">
        <v>9</v>
      </c>
      <c r="F10" s="37" t="s">
        <v>57</v>
      </c>
    </row>
    <row r="11" spans="1:6" x14ac:dyDescent="0.3">
      <c r="A11" s="70"/>
      <c r="B11" s="70"/>
      <c r="C11" s="75">
        <v>24</v>
      </c>
      <c r="D11" s="75" t="s">
        <v>29</v>
      </c>
      <c r="E11" s="18">
        <v>10</v>
      </c>
      <c r="F11" s="36" t="s">
        <v>58</v>
      </c>
    </row>
    <row r="12" spans="1:6" ht="15" thickBot="1" x14ac:dyDescent="0.35">
      <c r="A12" s="71"/>
      <c r="B12" s="71"/>
      <c r="C12" s="81"/>
      <c r="D12" s="81"/>
      <c r="E12" s="21">
        <v>11</v>
      </c>
      <c r="F12" s="39" t="s">
        <v>59</v>
      </c>
    </row>
    <row r="13" spans="1:6" x14ac:dyDescent="0.3">
      <c r="A13" s="69">
        <v>6</v>
      </c>
      <c r="B13" s="69" t="s">
        <v>30</v>
      </c>
      <c r="C13" s="82">
        <v>24</v>
      </c>
      <c r="D13" s="82" t="s">
        <v>31</v>
      </c>
      <c r="E13" s="22">
        <v>12</v>
      </c>
      <c r="F13" s="40" t="s">
        <v>60</v>
      </c>
    </row>
    <row r="14" spans="1:6" x14ac:dyDescent="0.3">
      <c r="A14" s="70"/>
      <c r="B14" s="70"/>
      <c r="C14" s="80"/>
      <c r="D14" s="80"/>
      <c r="E14" s="20">
        <v>13</v>
      </c>
      <c r="F14" s="37" t="s">
        <v>61</v>
      </c>
    </row>
    <row r="15" spans="1:6" x14ac:dyDescent="0.3">
      <c r="A15" s="70"/>
      <c r="B15" s="70"/>
      <c r="C15" s="80"/>
      <c r="D15" s="80"/>
      <c r="E15" s="20">
        <v>16</v>
      </c>
      <c r="F15" s="37" t="s">
        <v>62</v>
      </c>
    </row>
    <row r="16" spans="1:6" x14ac:dyDescent="0.3">
      <c r="A16" s="70"/>
      <c r="B16" s="70"/>
      <c r="C16" s="80"/>
      <c r="D16" s="80"/>
      <c r="E16" s="20">
        <v>17</v>
      </c>
      <c r="F16" s="37" t="s">
        <v>63</v>
      </c>
    </row>
    <row r="17" spans="1:9" x14ac:dyDescent="0.3">
      <c r="A17" s="70"/>
      <c r="B17" s="70"/>
      <c r="C17" s="75">
        <v>25</v>
      </c>
      <c r="D17" s="75" t="s">
        <v>32</v>
      </c>
      <c r="E17" s="18">
        <v>14</v>
      </c>
      <c r="F17" s="36" t="s">
        <v>64</v>
      </c>
    </row>
    <row r="18" spans="1:9" x14ac:dyDescent="0.3">
      <c r="A18" s="70"/>
      <c r="B18" s="70"/>
      <c r="C18" s="75"/>
      <c r="D18" s="75"/>
      <c r="E18" s="18">
        <v>15</v>
      </c>
      <c r="F18" s="36" t="s">
        <v>65</v>
      </c>
    </row>
    <row r="19" spans="1:9" x14ac:dyDescent="0.3">
      <c r="A19" s="70"/>
      <c r="B19" s="70"/>
      <c r="C19" s="80">
        <v>26</v>
      </c>
      <c r="D19" s="80" t="s">
        <v>33</v>
      </c>
      <c r="E19" s="20">
        <v>18</v>
      </c>
      <c r="F19" s="37" t="s">
        <v>66</v>
      </c>
      <c r="G19" s="85"/>
      <c r="H19" s="85"/>
      <c r="I19" s="85"/>
    </row>
    <row r="20" spans="1:9" x14ac:dyDescent="0.3">
      <c r="A20" s="70"/>
      <c r="B20" s="70"/>
      <c r="C20" s="80"/>
      <c r="D20" s="80"/>
      <c r="E20" s="20">
        <v>19</v>
      </c>
      <c r="F20" s="37" t="s">
        <v>67</v>
      </c>
    </row>
    <row r="21" spans="1:9" x14ac:dyDescent="0.3">
      <c r="A21" s="70"/>
      <c r="B21" s="70"/>
      <c r="C21" s="80"/>
      <c r="D21" s="80"/>
      <c r="E21" s="20">
        <v>20</v>
      </c>
      <c r="F21" s="37" t="s">
        <v>68</v>
      </c>
    </row>
    <row r="22" spans="1:9" ht="15" thickBot="1" x14ac:dyDescent="0.35">
      <c r="A22" s="71"/>
      <c r="B22" s="71"/>
      <c r="C22" s="29">
        <v>27</v>
      </c>
      <c r="D22" s="29" t="s">
        <v>34</v>
      </c>
      <c r="E22" s="21">
        <v>21</v>
      </c>
      <c r="F22" s="39" t="s">
        <v>69</v>
      </c>
    </row>
    <row r="23" spans="1:9" x14ac:dyDescent="0.3">
      <c r="A23" s="69">
        <v>3</v>
      </c>
      <c r="B23" s="69" t="s">
        <v>14</v>
      </c>
      <c r="C23" s="30">
        <v>11</v>
      </c>
      <c r="D23" s="30" t="s">
        <v>15</v>
      </c>
      <c r="E23" s="22">
        <v>22</v>
      </c>
      <c r="F23" s="40" t="s">
        <v>70</v>
      </c>
    </row>
    <row r="24" spans="1:9" x14ac:dyDescent="0.3">
      <c r="A24" s="70"/>
      <c r="B24" s="70"/>
      <c r="C24" s="75">
        <v>12</v>
      </c>
      <c r="D24" s="75" t="s">
        <v>16</v>
      </c>
      <c r="E24" s="18">
        <v>23</v>
      </c>
      <c r="F24" s="36" t="s">
        <v>71</v>
      </c>
    </row>
    <row r="25" spans="1:9" x14ac:dyDescent="0.3">
      <c r="A25" s="70"/>
      <c r="B25" s="70"/>
      <c r="C25" s="75"/>
      <c r="D25" s="75"/>
      <c r="E25" s="18">
        <v>28</v>
      </c>
      <c r="F25" s="36" t="s">
        <v>72</v>
      </c>
    </row>
    <row r="26" spans="1:9" x14ac:dyDescent="0.3">
      <c r="A26" s="70"/>
      <c r="B26" s="70"/>
      <c r="C26" s="80">
        <v>13</v>
      </c>
      <c r="D26" s="80" t="s">
        <v>17</v>
      </c>
      <c r="E26" s="20">
        <v>24</v>
      </c>
      <c r="F26" s="37" t="s">
        <v>73</v>
      </c>
    </row>
    <row r="27" spans="1:9" x14ac:dyDescent="0.3">
      <c r="A27" s="70"/>
      <c r="B27" s="70"/>
      <c r="C27" s="80"/>
      <c r="D27" s="80"/>
      <c r="E27" s="20">
        <v>26</v>
      </c>
      <c r="F27" s="37" t="s">
        <v>74</v>
      </c>
    </row>
    <row r="28" spans="1:9" x14ac:dyDescent="0.3">
      <c r="A28" s="70"/>
      <c r="B28" s="70"/>
      <c r="C28" s="75">
        <v>14</v>
      </c>
      <c r="D28" s="75" t="s">
        <v>18</v>
      </c>
      <c r="E28" s="18">
        <v>25</v>
      </c>
      <c r="F28" s="36" t="s">
        <v>75</v>
      </c>
    </row>
    <row r="29" spans="1:9" x14ac:dyDescent="0.3">
      <c r="A29" s="70"/>
      <c r="B29" s="70"/>
      <c r="C29" s="75"/>
      <c r="D29" s="75"/>
      <c r="E29" s="18">
        <v>30</v>
      </c>
      <c r="F29" s="36" t="s">
        <v>76</v>
      </c>
    </row>
    <row r="30" spans="1:9" x14ac:dyDescent="0.3">
      <c r="A30" s="70"/>
      <c r="B30" s="70"/>
      <c r="C30" s="28">
        <v>15</v>
      </c>
      <c r="D30" s="28" t="s">
        <v>19</v>
      </c>
      <c r="E30" s="20">
        <v>27</v>
      </c>
      <c r="F30" s="37" t="s">
        <v>77</v>
      </c>
    </row>
    <row r="31" spans="1:9" ht="15" thickBot="1" x14ac:dyDescent="0.35">
      <c r="A31" s="71"/>
      <c r="B31" s="71"/>
      <c r="C31" s="29">
        <v>16</v>
      </c>
      <c r="D31" s="29" t="s">
        <v>20</v>
      </c>
      <c r="E31" s="21">
        <v>29</v>
      </c>
      <c r="F31" s="39" t="s">
        <v>78</v>
      </c>
    </row>
    <row r="32" spans="1:9" ht="21.6" thickBot="1" x14ac:dyDescent="0.35">
      <c r="A32" s="16">
        <v>1</v>
      </c>
      <c r="B32" s="16" t="s">
        <v>3</v>
      </c>
      <c r="C32" s="31">
        <v>1</v>
      </c>
      <c r="D32" s="31" t="s">
        <v>3</v>
      </c>
      <c r="E32" s="23">
        <v>31</v>
      </c>
      <c r="F32" s="41" t="s">
        <v>3</v>
      </c>
    </row>
    <row r="33" spans="1:6" x14ac:dyDescent="0.3">
      <c r="A33" s="69">
        <v>2</v>
      </c>
      <c r="B33" s="69" t="s">
        <v>4</v>
      </c>
      <c r="C33" s="32">
        <v>2</v>
      </c>
      <c r="D33" s="32" t="s">
        <v>5</v>
      </c>
      <c r="E33" s="24">
        <v>32</v>
      </c>
      <c r="F33" s="35" t="s">
        <v>79</v>
      </c>
    </row>
    <row r="34" spans="1:6" x14ac:dyDescent="0.3">
      <c r="A34" s="70"/>
      <c r="B34" s="70"/>
      <c r="C34" s="28">
        <v>3</v>
      </c>
      <c r="D34" s="28" t="s">
        <v>6</v>
      </c>
      <c r="E34" s="20">
        <v>33</v>
      </c>
      <c r="F34" s="37" t="s">
        <v>80</v>
      </c>
    </row>
    <row r="35" spans="1:6" x14ac:dyDescent="0.3">
      <c r="A35" s="70"/>
      <c r="B35" s="70"/>
      <c r="C35" s="26">
        <v>4</v>
      </c>
      <c r="D35" s="26" t="s">
        <v>7</v>
      </c>
      <c r="E35" s="18">
        <v>34</v>
      </c>
      <c r="F35" s="36" t="s">
        <v>81</v>
      </c>
    </row>
    <row r="36" spans="1:6" x14ac:dyDescent="0.3">
      <c r="A36" s="70"/>
      <c r="B36" s="70"/>
      <c r="C36" s="28">
        <v>5</v>
      </c>
      <c r="D36" s="28" t="s">
        <v>8</v>
      </c>
      <c r="E36" s="20">
        <v>35</v>
      </c>
      <c r="F36" s="37" t="s">
        <v>82</v>
      </c>
    </row>
    <row r="37" spans="1:6" x14ac:dyDescent="0.3">
      <c r="A37" s="70"/>
      <c r="B37" s="70"/>
      <c r="C37" s="26">
        <v>6</v>
      </c>
      <c r="D37" s="26" t="s">
        <v>9</v>
      </c>
      <c r="E37" s="18">
        <v>36</v>
      </c>
      <c r="F37" s="36" t="s">
        <v>83</v>
      </c>
    </row>
    <row r="38" spans="1:6" x14ac:dyDescent="0.3">
      <c r="A38" s="70"/>
      <c r="B38" s="70"/>
      <c r="C38" s="28">
        <v>7</v>
      </c>
      <c r="D38" s="28" t="s">
        <v>10</v>
      </c>
      <c r="E38" s="20">
        <v>37</v>
      </c>
      <c r="F38" s="37" t="s">
        <v>84</v>
      </c>
    </row>
    <row r="39" spans="1:6" x14ac:dyDescent="0.3">
      <c r="A39" s="70"/>
      <c r="B39" s="70"/>
      <c r="C39" s="26">
        <v>8</v>
      </c>
      <c r="D39" s="26" t="s">
        <v>11</v>
      </c>
      <c r="E39" s="18">
        <v>38</v>
      </c>
      <c r="F39" s="36" t="s">
        <v>85</v>
      </c>
    </row>
    <row r="40" spans="1:6" x14ac:dyDescent="0.3">
      <c r="A40" s="70"/>
      <c r="B40" s="70"/>
      <c r="C40" s="28">
        <v>9</v>
      </c>
      <c r="D40" s="28" t="s">
        <v>12</v>
      </c>
      <c r="E40" s="20">
        <v>39</v>
      </c>
      <c r="F40" s="37" t="s">
        <v>86</v>
      </c>
    </row>
    <row r="41" spans="1:6" ht="15" thickBot="1" x14ac:dyDescent="0.35">
      <c r="A41" s="71"/>
      <c r="B41" s="71"/>
      <c r="C41" s="29">
        <v>10</v>
      </c>
      <c r="D41" s="29" t="s">
        <v>13</v>
      </c>
      <c r="E41" s="21">
        <v>40</v>
      </c>
      <c r="F41" s="39" t="s">
        <v>87</v>
      </c>
    </row>
    <row r="42" spans="1:6" x14ac:dyDescent="0.3">
      <c r="A42" s="69">
        <v>8</v>
      </c>
      <c r="B42" s="69" t="s">
        <v>39</v>
      </c>
      <c r="C42" s="86">
        <v>32</v>
      </c>
      <c r="D42" s="86" t="s">
        <v>40</v>
      </c>
      <c r="E42" s="22">
        <v>41</v>
      </c>
      <c r="F42" s="40" t="s">
        <v>88</v>
      </c>
    </row>
    <row r="43" spans="1:6" x14ac:dyDescent="0.3">
      <c r="A43" s="70"/>
      <c r="B43" s="70"/>
      <c r="C43" s="87"/>
      <c r="D43" s="87"/>
      <c r="E43" s="20">
        <v>42</v>
      </c>
      <c r="F43" s="37" t="s">
        <v>89</v>
      </c>
    </row>
    <row r="44" spans="1:6" x14ac:dyDescent="0.3">
      <c r="A44" s="70"/>
      <c r="B44" s="70"/>
      <c r="C44" s="88"/>
      <c r="D44" s="88"/>
      <c r="E44" s="20">
        <v>44</v>
      </c>
      <c r="F44" s="37" t="s">
        <v>90</v>
      </c>
    </row>
    <row r="45" spans="1:6" x14ac:dyDescent="0.3">
      <c r="A45" s="70"/>
      <c r="B45" s="70"/>
      <c r="C45" s="83">
        <v>33</v>
      </c>
      <c r="D45" s="83" t="s">
        <v>41</v>
      </c>
      <c r="E45" s="34">
        <v>43</v>
      </c>
      <c r="F45" s="42" t="s">
        <v>91</v>
      </c>
    </row>
    <row r="46" spans="1:6" ht="15" thickBot="1" x14ac:dyDescent="0.35">
      <c r="A46" s="71"/>
      <c r="B46" s="71"/>
      <c r="C46" s="84"/>
      <c r="D46" s="84"/>
      <c r="E46" s="21">
        <v>45</v>
      </c>
      <c r="F46" s="39" t="s">
        <v>92</v>
      </c>
    </row>
    <row r="47" spans="1:6" x14ac:dyDescent="0.3">
      <c r="A47" s="72">
        <v>7</v>
      </c>
      <c r="B47" s="72" t="s">
        <v>103</v>
      </c>
      <c r="C47" s="30">
        <v>28</v>
      </c>
      <c r="D47" s="30" t="s">
        <v>35</v>
      </c>
      <c r="E47" s="22">
        <v>46</v>
      </c>
      <c r="F47" s="40" t="s">
        <v>93</v>
      </c>
    </row>
    <row r="48" spans="1:6" x14ac:dyDescent="0.3">
      <c r="A48" s="73"/>
      <c r="B48" s="73"/>
      <c r="C48" s="26">
        <v>29</v>
      </c>
      <c r="D48" s="26" t="s">
        <v>36</v>
      </c>
      <c r="E48" s="18">
        <v>47</v>
      </c>
      <c r="F48" s="36" t="s">
        <v>94</v>
      </c>
    </row>
    <row r="49" spans="1:6" x14ac:dyDescent="0.3">
      <c r="A49" s="73"/>
      <c r="B49" s="73"/>
      <c r="C49" s="28">
        <v>30</v>
      </c>
      <c r="D49" s="28" t="s">
        <v>37</v>
      </c>
      <c r="E49" s="20">
        <v>48</v>
      </c>
      <c r="F49" s="37" t="s">
        <v>95</v>
      </c>
    </row>
    <row r="50" spans="1:6" ht="15" thickBot="1" x14ac:dyDescent="0.35">
      <c r="A50" s="74"/>
      <c r="B50" s="74"/>
      <c r="C50" s="29">
        <v>31</v>
      </c>
      <c r="D50" s="29" t="s">
        <v>38</v>
      </c>
      <c r="E50" s="21">
        <v>49</v>
      </c>
      <c r="F50" s="39" t="s">
        <v>96</v>
      </c>
    </row>
    <row r="51" spans="1:6" x14ac:dyDescent="0.3">
      <c r="A51" s="72">
        <v>9</v>
      </c>
      <c r="B51" s="72" t="s">
        <v>42</v>
      </c>
      <c r="C51" s="30">
        <v>34</v>
      </c>
      <c r="D51" s="30" t="s">
        <v>43</v>
      </c>
      <c r="E51" s="22">
        <v>50</v>
      </c>
      <c r="F51" s="40" t="s">
        <v>97</v>
      </c>
    </row>
    <row r="52" spans="1:6" x14ac:dyDescent="0.3">
      <c r="A52" s="73"/>
      <c r="B52" s="73"/>
      <c r="C52" s="26">
        <v>35</v>
      </c>
      <c r="D52" s="26" t="s">
        <v>44</v>
      </c>
      <c r="E52" s="18">
        <v>51</v>
      </c>
      <c r="F52" s="36" t="s">
        <v>98</v>
      </c>
    </row>
    <row r="53" spans="1:6" ht="15" thickBot="1" x14ac:dyDescent="0.35">
      <c r="A53" s="74"/>
      <c r="B53" s="74"/>
      <c r="C53" s="27">
        <v>36</v>
      </c>
      <c r="D53" s="27" t="s">
        <v>45</v>
      </c>
      <c r="E53" s="19">
        <v>52</v>
      </c>
      <c r="F53" s="38" t="s">
        <v>99</v>
      </c>
    </row>
    <row r="54" spans="1:6" ht="42.6" thickBot="1" x14ac:dyDescent="0.35">
      <c r="A54" s="17">
        <v>9</v>
      </c>
      <c r="B54" s="17" t="s">
        <v>104</v>
      </c>
      <c r="C54" s="33">
        <v>37</v>
      </c>
      <c r="D54" s="33" t="s">
        <v>47</v>
      </c>
      <c r="E54" s="25">
        <v>53</v>
      </c>
      <c r="F54" s="43" t="s">
        <v>47</v>
      </c>
    </row>
  </sheetData>
  <mergeCells count="41">
    <mergeCell ref="A42:A46"/>
    <mergeCell ref="A47:A50"/>
    <mergeCell ref="A51:A53"/>
    <mergeCell ref="A2:A7"/>
    <mergeCell ref="A8:A12"/>
    <mergeCell ref="A13:A22"/>
    <mergeCell ref="A23:A31"/>
    <mergeCell ref="A33:A41"/>
    <mergeCell ref="C28:C29"/>
    <mergeCell ref="C42:C44"/>
    <mergeCell ref="C45:C46"/>
    <mergeCell ref="C2:C3"/>
    <mergeCell ref="C4:C5"/>
    <mergeCell ref="C8:C9"/>
    <mergeCell ref="C11:C12"/>
    <mergeCell ref="C13:C16"/>
    <mergeCell ref="C17:C18"/>
    <mergeCell ref="C19:C21"/>
    <mergeCell ref="C24:C25"/>
    <mergeCell ref="C26:C27"/>
    <mergeCell ref="D45:D46"/>
    <mergeCell ref="D19:D21"/>
    <mergeCell ref="G19:I19"/>
    <mergeCell ref="D24:D25"/>
    <mergeCell ref="D26:D27"/>
    <mergeCell ref="D28:D29"/>
    <mergeCell ref="D42:D44"/>
    <mergeCell ref="D17:D18"/>
    <mergeCell ref="B2:B7"/>
    <mergeCell ref="B8:B12"/>
    <mergeCell ref="B13:B22"/>
    <mergeCell ref="D2:D3"/>
    <mergeCell ref="D4:D5"/>
    <mergeCell ref="D8:D9"/>
    <mergeCell ref="D11:D12"/>
    <mergeCell ref="D13:D16"/>
    <mergeCell ref="B23:B31"/>
    <mergeCell ref="B33:B41"/>
    <mergeCell ref="B42:B46"/>
    <mergeCell ref="B47:B50"/>
    <mergeCell ref="B51:B53"/>
  </mergeCells>
  <pageMargins left="0.7" right="0.7" top="0.75" bottom="0.75" header="0.3" footer="0.3"/>
  <pageSetup scale="57" orientation="portrait" horizontalDpi="4294967295" verticalDpi="4294967295" r:id="rId1"/>
  <colBreaks count="1" manualBreakCount="1">
    <brk id="6" max="5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Anexo II.1</vt:lpstr>
      <vt:lpstr>ASIGNACION Zexp a Zprecio</vt:lpstr>
      <vt:lpstr>'ASIGNACION Zexp a Zprecio'!Área_de_impresión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AVILA CAMARENA</dc:creator>
  <cp:lastModifiedBy>JESUS AVILA CAMARENA</cp:lastModifiedBy>
  <cp:lastPrinted>2016-06-09T19:34:31Z</cp:lastPrinted>
  <dcterms:created xsi:type="dcterms:W3CDTF">2016-06-09T17:12:57Z</dcterms:created>
  <dcterms:modified xsi:type="dcterms:W3CDTF">2016-06-21T03:50:40Z</dcterms:modified>
</cp:coreProperties>
</file>